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0.41\Public\Sekcja Ekonomiczna\PRZETARGI_2026\DUŻE\5 Falniów 1174K RFRD\Załączniki\zał. 2 Kosztorysy ofertowe\"/>
    </mc:Choice>
  </mc:AlternateContent>
  <bookViews>
    <workbookView xWindow="0" yWindow="0" windowWidth="14685" windowHeight="10200"/>
  </bookViews>
  <sheets>
    <sheet name="LISTA NR 1" sheetId="3" r:id="rId1"/>
  </sheets>
  <calcPr calcId="152511"/>
</workbook>
</file>

<file path=xl/calcChain.xml><?xml version="1.0" encoding="utf-8"?>
<calcChain xmlns="http://schemas.openxmlformats.org/spreadsheetml/2006/main">
  <c r="J38" i="3" l="1"/>
  <c r="J37" i="3"/>
  <c r="J36" i="3"/>
  <c r="J25" i="3"/>
  <c r="J26" i="3"/>
  <c r="J27" i="3"/>
  <c r="J28" i="3"/>
  <c r="J29" i="3"/>
  <c r="J30" i="3"/>
  <c r="J31" i="3"/>
  <c r="J32" i="3"/>
  <c r="J33" i="3"/>
  <c r="J34" i="3"/>
  <c r="J35" i="3"/>
  <c r="J24" i="3"/>
  <c r="J14" i="3"/>
  <c r="J15" i="3"/>
  <c r="J16" i="3"/>
  <c r="J17" i="3"/>
  <c r="J18" i="3"/>
  <c r="J19" i="3"/>
  <c r="J20" i="3"/>
  <c r="J21" i="3"/>
  <c r="J22" i="3"/>
  <c r="J13" i="3"/>
  <c r="J9" i="3"/>
  <c r="J10" i="3"/>
  <c r="J11" i="3"/>
  <c r="J8" i="3"/>
</calcChain>
</file>

<file path=xl/sharedStrings.xml><?xml version="1.0" encoding="utf-8"?>
<sst xmlns="http://schemas.openxmlformats.org/spreadsheetml/2006/main" count="215" uniqueCount="108">
  <si>
    <t/>
  </si>
  <si>
    <t>Przebudowa napowietrznej linii energetycznej NN, kolidującej z rozbudową drogi powiatowej nr 1174K w m. Falniów</t>
  </si>
  <si>
    <t>Lp</t>
  </si>
  <si>
    <t>Wartość</t>
  </si>
  <si>
    <t>Jednostka</t>
  </si>
  <si>
    <t>1</t>
  </si>
  <si>
    <t>2</t>
  </si>
  <si>
    <t>3</t>
  </si>
  <si>
    <t>4</t>
  </si>
  <si>
    <t>5</t>
  </si>
  <si>
    <t>6</t>
  </si>
  <si>
    <t>7</t>
  </si>
  <si>
    <t>9</t>
  </si>
  <si>
    <t>10</t>
  </si>
  <si>
    <t>11</t>
  </si>
  <si>
    <t>DEMONTAŻE LINII NN FALNIÓW</t>
  </si>
  <si>
    <t>PRZEBUDOWA KABLI FALNIÓW -MONTAŻE</t>
  </si>
  <si>
    <t>Przebudowa linii nn napowietrznej- MONTAŻE</t>
  </si>
  <si>
    <t>Odniesienie do dokumentacji przetargowej</t>
  </si>
  <si>
    <t>Kod indywidualny</t>
  </si>
  <si>
    <t>Podstawa</t>
  </si>
  <si>
    <t>Opis robót</t>
  </si>
  <si>
    <t>Krotność</t>
  </si>
  <si>
    <t>Cena jednostkowa netto</t>
  </si>
  <si>
    <t>Element</t>
  </si>
  <si>
    <t>Demontaż ręczny przewodów linii napowietrznych n. n.</t>
  </si>
  <si>
    <t>1.1</t>
  </si>
  <si>
    <t>KNR 510/103/2 (1)</t>
  </si>
  <si>
    <t>m</t>
  </si>
  <si>
    <t>Wykopy ręczne dla słupów elektroenergetycznych linii napowietrznych niskiego napięcia, wykopy o głębokości do 1.5·m, kategoria gruntu III</t>
  </si>
  <si>
    <t>1.2</t>
  </si>
  <si>
    <t>KNR 201/707/2</t>
  </si>
  <si>
    <t>m3</t>
  </si>
  <si>
    <t>Demontaż słupów, pojedynczych, żerdź 12·m</t>
  </si>
  <si>
    <t>1.3</t>
  </si>
  <si>
    <t>KNR 512/701/1</t>
  </si>
  <si>
    <t>słup</t>
  </si>
  <si>
    <t>Demontaże osprzętu (ze słupa przewidzianego do demontażu)</t>
  </si>
  <si>
    <t>1.4</t>
  </si>
  <si>
    <t># Kalkulacja własna</t>
  </si>
  <si>
    <t>Wykopy z załadunkiem ręcznym i transportem na odległość 1 km, kategoria gruntu IV</t>
  </si>
  <si>
    <t>2.1</t>
  </si>
  <si>
    <t>KSNR 1/301/3 (1)</t>
  </si>
  <si>
    <t>Nasypanie warstwy piasku na dnie rowu kablowego, o szerokości do 0,4·m</t>
  </si>
  <si>
    <t>2.2</t>
  </si>
  <si>
    <t>KNR 510/301/1</t>
  </si>
  <si>
    <t>Montaż przewodów do opraw oświetleniowych, układanych na linkach nośnych</t>
  </si>
  <si>
    <t>2.3</t>
  </si>
  <si>
    <t>KSNR 5/1003/5</t>
  </si>
  <si>
    <t>Układanie kabli wielożyłowych w rurach, pustakach lub kanałach zamkniętych, do 3,0·kg/m</t>
  </si>
  <si>
    <t>2.4</t>
  </si>
  <si>
    <t>KNR 510/114/3</t>
  </si>
  <si>
    <t>Układanie kabli wielożyłowych w rurach, pustakach lub kanałach zamkniętych, do 0,5·kg/m</t>
  </si>
  <si>
    <t>2.5</t>
  </si>
  <si>
    <t>KNR 510/114/1</t>
  </si>
  <si>
    <t>Obróbka na sucho kabli  do 1·kV o izolacji i powłoce z tworzyw sztucznych, kabel Al 4-żyłowy do 120·mm2</t>
  </si>
  <si>
    <t>2.6</t>
  </si>
  <si>
    <t>KNR 510/603/8</t>
  </si>
  <si>
    <t>szt</t>
  </si>
  <si>
    <t>Montaż mostków, rozłącznych, przewód do 70·mm2</t>
  </si>
  <si>
    <t>2.7</t>
  </si>
  <si>
    <t>KNR 510/904/1</t>
  </si>
  <si>
    <t>Ręczne wykopanie dołów o powierzchni dna do 0.2·m2, głębokość do 0.4 m, kategoria gruntu IV</t>
  </si>
  <si>
    <t>2.8</t>
  </si>
  <si>
    <t>KNR 201/312/3</t>
  </si>
  <si>
    <t>Inwentaryzacja geodezyjna dla kabli i linii napow</t>
  </si>
  <si>
    <t>2.9</t>
  </si>
  <si>
    <t>kpl</t>
  </si>
  <si>
    <t>Badanie linii kablowej nn o ilości żył do 4</t>
  </si>
  <si>
    <t>2.10</t>
  </si>
  <si>
    <t>KNR 403/1203/1</t>
  </si>
  <si>
    <t>odcinek</t>
  </si>
  <si>
    <t>3.1</t>
  </si>
  <si>
    <t>Montaż i stawianie słupów linii napowietrznej NN z żerdzi wirowanych, słup pojedynczy do 10,5·m</t>
  </si>
  <si>
    <t>3.2</t>
  </si>
  <si>
    <t>KSNR 5/903/1 (1)</t>
  </si>
  <si>
    <t>3.3</t>
  </si>
  <si>
    <t>Montaż przewodów, rozciąganych ręcznie, do 70·mm2</t>
  </si>
  <si>
    <t>3.4</t>
  </si>
  <si>
    <t>KNR 510/901/2</t>
  </si>
  <si>
    <t>km</t>
  </si>
  <si>
    <t>3.5</t>
  </si>
  <si>
    <t>3.6</t>
  </si>
  <si>
    <t>Montaż uziomu powierzchniowego, głębokość wykopu do 0,8·m, grunt kategorii IV</t>
  </si>
  <si>
    <t>3.7</t>
  </si>
  <si>
    <t>KNR 508/611/6</t>
  </si>
  <si>
    <t>Montaż uziomu rurowego lub ze stali profilowej, wbijanie młotem ręcznie, uziemiacz do 3,0·m, grunt kategorii III</t>
  </si>
  <si>
    <t>3.8</t>
  </si>
  <si>
    <t>KNR 508/613/4 (1)</t>
  </si>
  <si>
    <t>3.9</t>
  </si>
  <si>
    <t>Montaż odgromnika z kosza podnośnika samochodowego</t>
  </si>
  <si>
    <t>3.10</t>
  </si>
  <si>
    <t>KNR 510/803/2</t>
  </si>
  <si>
    <t>Badanie i pomiar instalacji uziemiającej ochronnej lub roboczej, pomiar pierwszy</t>
  </si>
  <si>
    <t>3.11</t>
  </si>
  <si>
    <t>KNR 403/1205/1</t>
  </si>
  <si>
    <t>pomiar</t>
  </si>
  <si>
    <t>Koszty związane z podłączeniem i montażem agregatu dla utrzymania ciągłosci zasilania odbiorców</t>
  </si>
  <si>
    <t>3.12</t>
  </si>
  <si>
    <t>KOSZTORYS OFERTOWY</t>
  </si>
  <si>
    <t xml:space="preserve">Obmiar </t>
  </si>
  <si>
    <t>WARTOŚĆ NETTO</t>
  </si>
  <si>
    <t>PODATEK VAT 23%</t>
  </si>
  <si>
    <t>WARTOŚĆ BRUTTO</t>
  </si>
  <si>
    <t>Nr sprawy SE.261.5.2026</t>
  </si>
  <si>
    <t>Zał.2.3 do SWZ</t>
  </si>
  <si>
    <t>Miejscowość, data</t>
  </si>
  <si>
    <t>Dokument musi być podpisany kwalifikowanym podpisem elektronicznym lub podpisem zaufanym lub elektronicznym podpisem osobistym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</si>
</sst>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49" fontId="0" fillId="0" borderId="1" xfId="1" applyNumberFormat="1" applyFont="1" applyBorder="1" applyAlignment="1">
      <alignment horizontal="center" vertical="center" wrapText="1"/>
    </xf>
    <xf numFmtId="0" fontId="0" fillId="2" borderId="1" xfId="1" applyFont="1" applyFill="1" applyBorder="1"/>
    <xf numFmtId="49" fontId="0" fillId="2" borderId="1" xfId="1" applyNumberFormat="1" applyFont="1" applyFill="1" applyBorder="1" applyAlignment="1">
      <alignment vertical="top" wrapText="1"/>
    </xf>
    <xf numFmtId="49" fontId="0" fillId="0" borderId="2" xfId="1" applyNumberFormat="1" applyFont="1" applyFill="1" applyBorder="1" applyAlignment="1">
      <alignment vertical="top" wrapText="1"/>
    </xf>
    <xf numFmtId="49" fontId="0" fillId="0" borderId="1" xfId="1" applyNumberFormat="1" applyFont="1" applyFill="1" applyBorder="1" applyAlignment="1">
      <alignment vertical="top" wrapText="1"/>
    </xf>
    <xf numFmtId="0" fontId="0" fillId="0" borderId="1" xfId="1" applyFont="1" applyFill="1" applyBorder="1"/>
    <xf numFmtId="4" fontId="0" fillId="0" borderId="1" xfId="1" applyNumberFormat="1" applyFont="1" applyFill="1" applyBorder="1" applyAlignment="1">
      <alignment wrapText="1"/>
    </xf>
    <xf numFmtId="49" fontId="0" fillId="0" borderId="2" xfId="1" applyNumberFormat="1" applyFont="1" applyFill="1" applyBorder="1" applyAlignment="1">
      <alignment horizontal="right" vertical="top" wrapText="1"/>
    </xf>
    <xf numFmtId="49" fontId="0" fillId="0" borderId="2" xfId="1" applyNumberFormat="1" applyFont="1" applyFill="1" applyBorder="1" applyAlignment="1">
      <alignment vertical="top" wrapText="1"/>
    </xf>
    <xf numFmtId="49" fontId="0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top" wrapText="1"/>
    </xf>
    <xf numFmtId="49" fontId="2" fillId="0" borderId="4" xfId="1" applyNumberFormat="1" applyFont="1" applyFill="1" applyBorder="1" applyAlignment="1">
      <alignment horizontal="center" vertical="top" wrapText="1"/>
    </xf>
    <xf numFmtId="49" fontId="2" fillId="0" borderId="5" xfId="1" applyNumberFormat="1" applyFont="1" applyFill="1" applyBorder="1" applyAlignment="1">
      <alignment horizontal="center" vertical="top" wrapText="1"/>
    </xf>
    <xf numFmtId="49" fontId="2" fillId="0" borderId="2" xfId="1" applyNumberFormat="1" applyFont="1" applyFill="1" applyBorder="1" applyAlignment="1">
      <alignment vertical="top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 wrapText="1"/>
    </xf>
  </cellXfs>
  <cellStyles count="2">
    <cellStyle name="Normal" xfId="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J41"/>
  <sheetViews>
    <sheetView tabSelected="1" topLeftCell="A31" workbookViewId="0">
      <selection activeCell="E44" sqref="E44"/>
    </sheetView>
  </sheetViews>
  <sheetFormatPr defaultRowHeight="15" outlineLevelRow="2" outlineLevelCol="1" x14ac:dyDescent="0.25"/>
  <cols>
    <col min="1" max="1" width="11" customWidth="1" collapsed="1"/>
    <col min="2" max="3" width="11" hidden="1" customWidth="1" outlineLevel="1" collapsed="1"/>
    <col min="4" max="4" width="11" customWidth="1" outlineLevel="1" collapsed="1"/>
    <col min="5" max="5" width="45" customWidth="1"/>
    <col min="6" max="7" width="14" customWidth="1"/>
    <col min="8" max="8" width="14" hidden="1" customWidth="1"/>
    <col min="9" max="10" width="14" customWidth="1"/>
  </cols>
  <sheetData>
    <row r="1" spans="1:10" x14ac:dyDescent="0.25">
      <c r="A1" s="11" t="s">
        <v>104</v>
      </c>
      <c r="B1" s="12"/>
      <c r="C1" s="12"/>
      <c r="D1" s="13"/>
      <c r="E1" s="4"/>
      <c r="F1" s="4"/>
      <c r="G1" s="4"/>
      <c r="H1" s="4"/>
      <c r="I1" s="14" t="s">
        <v>105</v>
      </c>
      <c r="J1" s="4"/>
    </row>
    <row r="2" spans="1:10" x14ac:dyDescent="0.25">
      <c r="A2" s="9"/>
      <c r="B2" s="9"/>
      <c r="C2" s="10" t="s">
        <v>99</v>
      </c>
      <c r="D2" s="10"/>
      <c r="E2" s="10"/>
      <c r="F2" s="10"/>
      <c r="G2" s="10"/>
      <c r="H2" s="10"/>
      <c r="I2" s="10"/>
      <c r="J2" s="10"/>
    </row>
    <row r="3" spans="1:10" x14ac:dyDescent="0.25">
      <c r="A3" s="9"/>
      <c r="B3" s="9"/>
      <c r="C3" s="10" t="s">
        <v>1</v>
      </c>
      <c r="D3" s="10"/>
      <c r="E3" s="10"/>
      <c r="F3" s="10"/>
      <c r="G3" s="10"/>
      <c r="H3" s="10"/>
      <c r="I3" s="10"/>
      <c r="J3" s="10"/>
    </row>
    <row r="5" spans="1:10" ht="90" x14ac:dyDescent="0.25">
      <c r="A5" s="1" t="s">
        <v>2</v>
      </c>
      <c r="B5" s="1" t="s">
        <v>18</v>
      </c>
      <c r="C5" s="1" t="s">
        <v>19</v>
      </c>
      <c r="D5" s="1" t="s">
        <v>20</v>
      </c>
      <c r="E5" s="1" t="s">
        <v>21</v>
      </c>
      <c r="F5" s="1" t="s">
        <v>4</v>
      </c>
      <c r="G5" s="1" t="s">
        <v>100</v>
      </c>
      <c r="H5" s="1" t="s">
        <v>22</v>
      </c>
      <c r="I5" s="1" t="s">
        <v>23</v>
      </c>
      <c r="J5" s="1" t="s">
        <v>3</v>
      </c>
    </row>
    <row r="6" spans="1:10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</row>
    <row r="7" spans="1:10" outlineLevel="1" x14ac:dyDescent="0.25">
      <c r="A7" s="3" t="s">
        <v>5</v>
      </c>
      <c r="B7" s="2" t="s">
        <v>0</v>
      </c>
      <c r="C7" s="2" t="s">
        <v>0</v>
      </c>
      <c r="D7" s="3" t="s">
        <v>24</v>
      </c>
      <c r="E7" s="3" t="s">
        <v>15</v>
      </c>
      <c r="F7" s="2" t="s">
        <v>0</v>
      </c>
      <c r="G7" s="2" t="s">
        <v>0</v>
      </c>
      <c r="H7" s="2" t="s">
        <v>0</v>
      </c>
      <c r="I7" s="2" t="s">
        <v>0</v>
      </c>
      <c r="J7" s="2" t="s">
        <v>0</v>
      </c>
    </row>
    <row r="8" spans="1:10" ht="30" outlineLevel="2" x14ac:dyDescent="0.25">
      <c r="A8" s="5" t="s">
        <v>26</v>
      </c>
      <c r="B8" s="6" t="s">
        <v>0</v>
      </c>
      <c r="C8" s="6" t="s">
        <v>0</v>
      </c>
      <c r="D8" s="5" t="s">
        <v>27</v>
      </c>
      <c r="E8" s="5" t="s">
        <v>25</v>
      </c>
      <c r="F8" s="5" t="s">
        <v>28</v>
      </c>
      <c r="G8" s="7">
        <v>125</v>
      </c>
      <c r="H8" s="7">
        <v>1</v>
      </c>
      <c r="I8" s="7">
        <v>0</v>
      </c>
      <c r="J8" s="7">
        <f>G8*I8</f>
        <v>0</v>
      </c>
    </row>
    <row r="9" spans="1:10" ht="60" outlineLevel="2" x14ac:dyDescent="0.25">
      <c r="A9" s="5" t="s">
        <v>30</v>
      </c>
      <c r="B9" s="6" t="s">
        <v>0</v>
      </c>
      <c r="C9" s="6" t="s">
        <v>0</v>
      </c>
      <c r="D9" s="5" t="s">
        <v>31</v>
      </c>
      <c r="E9" s="5" t="s">
        <v>29</v>
      </c>
      <c r="F9" s="5" t="s">
        <v>32</v>
      </c>
      <c r="G9" s="7">
        <v>6</v>
      </c>
      <c r="H9" s="7">
        <v>1</v>
      </c>
      <c r="I9" s="7">
        <v>0</v>
      </c>
      <c r="J9" s="7">
        <f t="shared" ref="J9:J11" si="0">G9*I9</f>
        <v>0</v>
      </c>
    </row>
    <row r="10" spans="1:10" ht="30" outlineLevel="2" x14ac:dyDescent="0.25">
      <c r="A10" s="5" t="s">
        <v>34</v>
      </c>
      <c r="B10" s="6" t="s">
        <v>0</v>
      </c>
      <c r="C10" s="6" t="s">
        <v>0</v>
      </c>
      <c r="D10" s="5" t="s">
        <v>35</v>
      </c>
      <c r="E10" s="5" t="s">
        <v>33</v>
      </c>
      <c r="F10" s="5" t="s">
        <v>36</v>
      </c>
      <c r="G10" s="7">
        <v>1</v>
      </c>
      <c r="H10" s="7">
        <v>1</v>
      </c>
      <c r="I10" s="7">
        <v>0</v>
      </c>
      <c r="J10" s="7">
        <f t="shared" si="0"/>
        <v>0</v>
      </c>
    </row>
    <row r="11" spans="1:10" ht="45" outlineLevel="2" x14ac:dyDescent="0.25">
      <c r="A11" s="5" t="s">
        <v>38</v>
      </c>
      <c r="B11" s="6" t="s">
        <v>0</v>
      </c>
      <c r="C11" s="6" t="s">
        <v>0</v>
      </c>
      <c r="D11" s="5" t="s">
        <v>39</v>
      </c>
      <c r="E11" s="5" t="s">
        <v>37</v>
      </c>
      <c r="F11" s="5" t="s">
        <v>36</v>
      </c>
      <c r="G11" s="7">
        <v>1</v>
      </c>
      <c r="H11" s="7">
        <v>1</v>
      </c>
      <c r="I11" s="7">
        <v>0</v>
      </c>
      <c r="J11" s="7">
        <f t="shared" si="0"/>
        <v>0</v>
      </c>
    </row>
    <row r="12" spans="1:10" outlineLevel="1" x14ac:dyDescent="0.25">
      <c r="A12" s="5" t="s">
        <v>6</v>
      </c>
      <c r="B12" s="6" t="s">
        <v>0</v>
      </c>
      <c r="C12" s="6" t="s">
        <v>0</v>
      </c>
      <c r="D12" s="5" t="s">
        <v>24</v>
      </c>
      <c r="E12" s="5" t="s">
        <v>16</v>
      </c>
      <c r="F12" s="6" t="s">
        <v>0</v>
      </c>
      <c r="G12" s="6" t="s">
        <v>0</v>
      </c>
      <c r="H12" s="6" t="s">
        <v>0</v>
      </c>
      <c r="I12" s="6" t="s">
        <v>0</v>
      </c>
      <c r="J12" s="6" t="s">
        <v>0</v>
      </c>
    </row>
    <row r="13" spans="1:10" ht="30" outlineLevel="2" x14ac:dyDescent="0.25">
      <c r="A13" s="5" t="s">
        <v>41</v>
      </c>
      <c r="B13" s="6" t="s">
        <v>0</v>
      </c>
      <c r="C13" s="6" t="s">
        <v>0</v>
      </c>
      <c r="D13" s="5" t="s">
        <v>42</v>
      </c>
      <c r="E13" s="5" t="s">
        <v>40</v>
      </c>
      <c r="F13" s="5" t="s">
        <v>32</v>
      </c>
      <c r="G13" s="7">
        <v>6.5</v>
      </c>
      <c r="H13" s="7">
        <v>1</v>
      </c>
      <c r="I13" s="7">
        <v>0</v>
      </c>
      <c r="J13" s="7">
        <f>G13*I13</f>
        <v>0</v>
      </c>
    </row>
    <row r="14" spans="1:10" ht="30" outlineLevel="2" x14ac:dyDescent="0.25">
      <c r="A14" s="5" t="s">
        <v>44</v>
      </c>
      <c r="B14" s="6" t="s">
        <v>0</v>
      </c>
      <c r="C14" s="6" t="s">
        <v>0</v>
      </c>
      <c r="D14" s="5" t="s">
        <v>45</v>
      </c>
      <c r="E14" s="5" t="s">
        <v>43</v>
      </c>
      <c r="F14" s="5" t="s">
        <v>28</v>
      </c>
      <c r="G14" s="7">
        <v>50</v>
      </c>
      <c r="H14" s="7">
        <v>1</v>
      </c>
      <c r="I14" s="7">
        <v>0</v>
      </c>
      <c r="J14" s="7">
        <f t="shared" ref="J14:J22" si="1">G14*I14</f>
        <v>0</v>
      </c>
    </row>
    <row r="15" spans="1:10" ht="30" outlineLevel="2" x14ac:dyDescent="0.25">
      <c r="A15" s="5" t="s">
        <v>47</v>
      </c>
      <c r="B15" s="6" t="s">
        <v>0</v>
      </c>
      <c r="C15" s="6" t="s">
        <v>0</v>
      </c>
      <c r="D15" s="5" t="s">
        <v>48</v>
      </c>
      <c r="E15" s="5" t="s">
        <v>46</v>
      </c>
      <c r="F15" s="5" t="s">
        <v>28</v>
      </c>
      <c r="G15" s="7">
        <v>6</v>
      </c>
      <c r="H15" s="7">
        <v>1</v>
      </c>
      <c r="I15" s="7">
        <v>0</v>
      </c>
      <c r="J15" s="7">
        <f t="shared" si="1"/>
        <v>0</v>
      </c>
    </row>
    <row r="16" spans="1:10" ht="45" outlineLevel="2" x14ac:dyDescent="0.25">
      <c r="A16" s="5" t="s">
        <v>50</v>
      </c>
      <c r="B16" s="6" t="s">
        <v>0</v>
      </c>
      <c r="C16" s="6" t="s">
        <v>0</v>
      </c>
      <c r="D16" s="5" t="s">
        <v>51</v>
      </c>
      <c r="E16" s="5" t="s">
        <v>49</v>
      </c>
      <c r="F16" s="5" t="s">
        <v>28</v>
      </c>
      <c r="G16" s="7">
        <v>112</v>
      </c>
      <c r="H16" s="7">
        <v>1</v>
      </c>
      <c r="I16" s="7">
        <v>0</v>
      </c>
      <c r="J16" s="7">
        <f t="shared" si="1"/>
        <v>0</v>
      </c>
    </row>
    <row r="17" spans="1:10" ht="45" outlineLevel="2" x14ac:dyDescent="0.25">
      <c r="A17" s="5" t="s">
        <v>53</v>
      </c>
      <c r="B17" s="6" t="s">
        <v>0</v>
      </c>
      <c r="C17" s="6" t="s">
        <v>0</v>
      </c>
      <c r="D17" s="5" t="s">
        <v>54</v>
      </c>
      <c r="E17" s="5" t="s">
        <v>52</v>
      </c>
      <c r="F17" s="5" t="s">
        <v>28</v>
      </c>
      <c r="G17" s="7">
        <v>24</v>
      </c>
      <c r="H17" s="7">
        <v>1</v>
      </c>
      <c r="I17" s="7">
        <v>0</v>
      </c>
      <c r="J17" s="7">
        <f t="shared" si="1"/>
        <v>0</v>
      </c>
    </row>
    <row r="18" spans="1:10" ht="45" outlineLevel="2" x14ac:dyDescent="0.25">
      <c r="A18" s="5" t="s">
        <v>56</v>
      </c>
      <c r="B18" s="6" t="s">
        <v>0</v>
      </c>
      <c r="C18" s="6" t="s">
        <v>0</v>
      </c>
      <c r="D18" s="5" t="s">
        <v>57</v>
      </c>
      <c r="E18" s="5" t="s">
        <v>55</v>
      </c>
      <c r="F18" s="5" t="s">
        <v>58</v>
      </c>
      <c r="G18" s="7">
        <v>2</v>
      </c>
      <c r="H18" s="7">
        <v>1</v>
      </c>
      <c r="I18" s="7">
        <v>0</v>
      </c>
      <c r="J18" s="7">
        <f t="shared" si="1"/>
        <v>0</v>
      </c>
    </row>
    <row r="19" spans="1:10" ht="30" outlineLevel="2" x14ac:dyDescent="0.25">
      <c r="A19" s="5" t="s">
        <v>60</v>
      </c>
      <c r="B19" s="6" t="s">
        <v>0</v>
      </c>
      <c r="C19" s="6" t="s">
        <v>0</v>
      </c>
      <c r="D19" s="5" t="s">
        <v>61</v>
      </c>
      <c r="E19" s="5" t="s">
        <v>59</v>
      </c>
      <c r="F19" s="5" t="s">
        <v>58</v>
      </c>
      <c r="G19" s="7">
        <v>8</v>
      </c>
      <c r="H19" s="7">
        <v>1</v>
      </c>
      <c r="I19" s="7">
        <v>0</v>
      </c>
      <c r="J19" s="7">
        <f t="shared" si="1"/>
        <v>0</v>
      </c>
    </row>
    <row r="20" spans="1:10" ht="30" outlineLevel="2" x14ac:dyDescent="0.25">
      <c r="A20" s="5" t="s">
        <v>63</v>
      </c>
      <c r="B20" s="6" t="s">
        <v>0</v>
      </c>
      <c r="C20" s="6" t="s">
        <v>0</v>
      </c>
      <c r="D20" s="5" t="s">
        <v>64</v>
      </c>
      <c r="E20" s="5" t="s">
        <v>62</v>
      </c>
      <c r="F20" s="5" t="s">
        <v>58</v>
      </c>
      <c r="G20" s="7">
        <v>6.5</v>
      </c>
      <c r="H20" s="7">
        <v>1</v>
      </c>
      <c r="I20" s="7">
        <v>0</v>
      </c>
      <c r="J20" s="7">
        <f t="shared" si="1"/>
        <v>0</v>
      </c>
    </row>
    <row r="21" spans="1:10" ht="45" outlineLevel="2" x14ac:dyDescent="0.25">
      <c r="A21" s="5" t="s">
        <v>66</v>
      </c>
      <c r="B21" s="6" t="s">
        <v>0</v>
      </c>
      <c r="C21" s="6" t="s">
        <v>0</v>
      </c>
      <c r="D21" s="5" t="s">
        <v>39</v>
      </c>
      <c r="E21" s="5" t="s">
        <v>65</v>
      </c>
      <c r="F21" s="5" t="s">
        <v>67</v>
      </c>
      <c r="G21" s="7">
        <v>1</v>
      </c>
      <c r="H21" s="7">
        <v>1</v>
      </c>
      <c r="I21" s="7">
        <v>0</v>
      </c>
      <c r="J21" s="7">
        <f t="shared" si="1"/>
        <v>0</v>
      </c>
    </row>
    <row r="22" spans="1:10" ht="30" outlineLevel="2" x14ac:dyDescent="0.25">
      <c r="A22" s="5" t="s">
        <v>69</v>
      </c>
      <c r="B22" s="6" t="s">
        <v>0</v>
      </c>
      <c r="C22" s="6" t="s">
        <v>0</v>
      </c>
      <c r="D22" s="5" t="s">
        <v>70</v>
      </c>
      <c r="E22" s="5" t="s">
        <v>68</v>
      </c>
      <c r="F22" s="5" t="s">
        <v>71</v>
      </c>
      <c r="G22" s="7">
        <v>4</v>
      </c>
      <c r="H22" s="7">
        <v>1</v>
      </c>
      <c r="I22" s="7">
        <v>0</v>
      </c>
      <c r="J22" s="7">
        <f t="shared" si="1"/>
        <v>0</v>
      </c>
    </row>
    <row r="23" spans="1:10" outlineLevel="1" x14ac:dyDescent="0.25">
      <c r="A23" s="5" t="s">
        <v>7</v>
      </c>
      <c r="B23" s="6" t="s">
        <v>0</v>
      </c>
      <c r="C23" s="6" t="s">
        <v>0</v>
      </c>
      <c r="D23" s="5" t="s">
        <v>24</v>
      </c>
      <c r="E23" s="5" t="s">
        <v>17</v>
      </c>
      <c r="F23" s="6" t="s">
        <v>0</v>
      </c>
      <c r="G23" s="6" t="s">
        <v>0</v>
      </c>
      <c r="H23" s="6" t="s">
        <v>0</v>
      </c>
      <c r="I23" s="6" t="s">
        <v>0</v>
      </c>
      <c r="J23" s="6" t="s">
        <v>0</v>
      </c>
    </row>
    <row r="24" spans="1:10" ht="60" outlineLevel="2" x14ac:dyDescent="0.25">
      <c r="A24" s="5" t="s">
        <v>72</v>
      </c>
      <c r="B24" s="6" t="s">
        <v>0</v>
      </c>
      <c r="C24" s="6" t="s">
        <v>0</v>
      </c>
      <c r="D24" s="5" t="s">
        <v>31</v>
      </c>
      <c r="E24" s="5" t="s">
        <v>29</v>
      </c>
      <c r="F24" s="5" t="s">
        <v>32</v>
      </c>
      <c r="G24" s="7">
        <v>3</v>
      </c>
      <c r="H24" s="7">
        <v>1</v>
      </c>
      <c r="I24" s="7">
        <v>0</v>
      </c>
      <c r="J24" s="7">
        <f>G24*I24</f>
        <v>0</v>
      </c>
    </row>
    <row r="25" spans="1:10" ht="45" outlineLevel="2" x14ac:dyDescent="0.25">
      <c r="A25" s="5" t="s">
        <v>74</v>
      </c>
      <c r="B25" s="6" t="s">
        <v>0</v>
      </c>
      <c r="C25" s="6" t="s">
        <v>0</v>
      </c>
      <c r="D25" s="5" t="s">
        <v>75</v>
      </c>
      <c r="E25" s="5" t="s">
        <v>73</v>
      </c>
      <c r="F25" s="5" t="s">
        <v>58</v>
      </c>
      <c r="G25" s="7">
        <v>1</v>
      </c>
      <c r="H25" s="7">
        <v>1</v>
      </c>
      <c r="I25" s="7">
        <v>0</v>
      </c>
      <c r="J25" s="7">
        <f t="shared" ref="J25:J35" si="2">G25*I25</f>
        <v>0</v>
      </c>
    </row>
    <row r="26" spans="1:10" ht="30" outlineLevel="2" x14ac:dyDescent="0.25">
      <c r="A26" s="5" t="s">
        <v>76</v>
      </c>
      <c r="B26" s="6" t="s">
        <v>0</v>
      </c>
      <c r="C26" s="6" t="s">
        <v>0</v>
      </c>
      <c r="D26" s="5" t="s">
        <v>61</v>
      </c>
      <c r="E26" s="5" t="s">
        <v>59</v>
      </c>
      <c r="F26" s="5" t="s">
        <v>58</v>
      </c>
      <c r="G26" s="7">
        <v>4</v>
      </c>
      <c r="H26" s="7">
        <v>1</v>
      </c>
      <c r="I26" s="7">
        <v>0</v>
      </c>
      <c r="J26" s="7">
        <f t="shared" si="2"/>
        <v>0</v>
      </c>
    </row>
    <row r="27" spans="1:10" ht="30" outlineLevel="2" x14ac:dyDescent="0.25">
      <c r="A27" s="5" t="s">
        <v>78</v>
      </c>
      <c r="B27" s="6" t="s">
        <v>0</v>
      </c>
      <c r="C27" s="6" t="s">
        <v>0</v>
      </c>
      <c r="D27" s="5" t="s">
        <v>79</v>
      </c>
      <c r="E27" s="5" t="s">
        <v>77</v>
      </c>
      <c r="F27" s="5" t="s">
        <v>80</v>
      </c>
      <c r="G27" s="7">
        <v>0.05</v>
      </c>
      <c r="H27" s="7">
        <v>1</v>
      </c>
      <c r="I27" s="7">
        <v>0</v>
      </c>
      <c r="J27" s="7">
        <f t="shared" si="2"/>
        <v>0</v>
      </c>
    </row>
    <row r="28" spans="1:10" ht="30" outlineLevel="2" x14ac:dyDescent="0.25">
      <c r="A28" s="5" t="s">
        <v>81</v>
      </c>
      <c r="B28" s="6" t="s">
        <v>0</v>
      </c>
      <c r="C28" s="6" t="s">
        <v>0</v>
      </c>
      <c r="D28" s="5" t="s">
        <v>61</v>
      </c>
      <c r="E28" s="5" t="s">
        <v>59</v>
      </c>
      <c r="F28" s="5" t="s">
        <v>58</v>
      </c>
      <c r="G28" s="7">
        <v>12</v>
      </c>
      <c r="H28" s="7">
        <v>1</v>
      </c>
      <c r="I28" s="7">
        <v>0</v>
      </c>
      <c r="J28" s="7">
        <f t="shared" si="2"/>
        <v>0</v>
      </c>
    </row>
    <row r="29" spans="1:10" ht="30" outlineLevel="2" x14ac:dyDescent="0.25">
      <c r="A29" s="5" t="s">
        <v>82</v>
      </c>
      <c r="B29" s="6" t="s">
        <v>0</v>
      </c>
      <c r="C29" s="6" t="s">
        <v>0</v>
      </c>
      <c r="D29" s="5" t="s">
        <v>61</v>
      </c>
      <c r="E29" s="5" t="s">
        <v>59</v>
      </c>
      <c r="F29" s="5" t="s">
        <v>58</v>
      </c>
      <c r="G29" s="7">
        <v>4</v>
      </c>
      <c r="H29" s="7">
        <v>1</v>
      </c>
      <c r="I29" s="7">
        <v>0</v>
      </c>
      <c r="J29" s="7">
        <f t="shared" si="2"/>
        <v>0</v>
      </c>
    </row>
    <row r="30" spans="1:10" ht="30" outlineLevel="2" x14ac:dyDescent="0.25">
      <c r="A30" s="5" t="s">
        <v>84</v>
      </c>
      <c r="B30" s="6" t="s">
        <v>0</v>
      </c>
      <c r="C30" s="6" t="s">
        <v>0</v>
      </c>
      <c r="D30" s="5" t="s">
        <v>85</v>
      </c>
      <c r="E30" s="5" t="s">
        <v>83</v>
      </c>
      <c r="F30" s="5" t="s">
        <v>28</v>
      </c>
      <c r="G30" s="7">
        <v>30</v>
      </c>
      <c r="H30" s="7">
        <v>1</v>
      </c>
      <c r="I30" s="7">
        <v>0</v>
      </c>
      <c r="J30" s="7">
        <f t="shared" si="2"/>
        <v>0</v>
      </c>
    </row>
    <row r="31" spans="1:10" ht="45" outlineLevel="2" x14ac:dyDescent="0.25">
      <c r="A31" s="5" t="s">
        <v>87</v>
      </c>
      <c r="B31" s="6" t="s">
        <v>0</v>
      </c>
      <c r="C31" s="6" t="s">
        <v>0</v>
      </c>
      <c r="D31" s="5" t="s">
        <v>88</v>
      </c>
      <c r="E31" s="5" t="s">
        <v>86</v>
      </c>
      <c r="F31" s="5" t="s">
        <v>58</v>
      </c>
      <c r="G31" s="7">
        <v>16</v>
      </c>
      <c r="H31" s="7">
        <v>1</v>
      </c>
      <c r="I31" s="7">
        <v>0</v>
      </c>
      <c r="J31" s="7">
        <f t="shared" si="2"/>
        <v>0</v>
      </c>
    </row>
    <row r="32" spans="1:10" ht="45" outlineLevel="2" x14ac:dyDescent="0.25">
      <c r="A32" s="5" t="s">
        <v>89</v>
      </c>
      <c r="B32" s="6" t="s">
        <v>0</v>
      </c>
      <c r="C32" s="6" t="s">
        <v>0</v>
      </c>
      <c r="D32" s="5" t="s">
        <v>39</v>
      </c>
      <c r="E32" s="5" t="s">
        <v>65</v>
      </c>
      <c r="F32" s="5" t="s">
        <v>67</v>
      </c>
      <c r="G32" s="7">
        <v>1</v>
      </c>
      <c r="H32" s="7">
        <v>1</v>
      </c>
      <c r="I32" s="7">
        <v>0</v>
      </c>
      <c r="J32" s="7">
        <f t="shared" si="2"/>
        <v>0</v>
      </c>
    </row>
    <row r="33" spans="1:10" ht="30" outlineLevel="2" x14ac:dyDescent="0.25">
      <c r="A33" s="5" t="s">
        <v>91</v>
      </c>
      <c r="B33" s="6" t="s">
        <v>0</v>
      </c>
      <c r="C33" s="6" t="s">
        <v>0</v>
      </c>
      <c r="D33" s="5" t="s">
        <v>92</v>
      </c>
      <c r="E33" s="5" t="s">
        <v>90</v>
      </c>
      <c r="F33" s="5" t="s">
        <v>67</v>
      </c>
      <c r="G33" s="7">
        <v>8</v>
      </c>
      <c r="H33" s="7">
        <v>1</v>
      </c>
      <c r="I33" s="7">
        <v>0</v>
      </c>
      <c r="J33" s="7">
        <f t="shared" si="2"/>
        <v>0</v>
      </c>
    </row>
    <row r="34" spans="1:10" ht="30" outlineLevel="2" x14ac:dyDescent="0.25">
      <c r="A34" s="5" t="s">
        <v>94</v>
      </c>
      <c r="B34" s="6" t="s">
        <v>0</v>
      </c>
      <c r="C34" s="6" t="s">
        <v>0</v>
      </c>
      <c r="D34" s="5" t="s">
        <v>95</v>
      </c>
      <c r="E34" s="5" t="s">
        <v>93</v>
      </c>
      <c r="F34" s="5" t="s">
        <v>96</v>
      </c>
      <c r="G34" s="7">
        <v>2</v>
      </c>
      <c r="H34" s="7">
        <v>1</v>
      </c>
      <c r="I34" s="7">
        <v>0</v>
      </c>
      <c r="J34" s="7">
        <f t="shared" si="2"/>
        <v>0</v>
      </c>
    </row>
    <row r="35" spans="1:10" ht="45" outlineLevel="2" x14ac:dyDescent="0.25">
      <c r="A35" s="5" t="s">
        <v>98</v>
      </c>
      <c r="B35" s="6" t="s">
        <v>0</v>
      </c>
      <c r="C35" s="6" t="s">
        <v>0</v>
      </c>
      <c r="D35" s="5" t="s">
        <v>39</v>
      </c>
      <c r="E35" s="5" t="s">
        <v>97</v>
      </c>
      <c r="F35" s="5" t="s">
        <v>67</v>
      </c>
      <c r="G35" s="7">
        <v>1</v>
      </c>
      <c r="H35" s="7">
        <v>1</v>
      </c>
      <c r="I35" s="7">
        <v>0</v>
      </c>
      <c r="J35" s="7">
        <f t="shared" si="2"/>
        <v>0</v>
      </c>
    </row>
    <row r="36" spans="1:10" outlineLevel="1" x14ac:dyDescent="0.25">
      <c r="A36" s="8" t="s">
        <v>101</v>
      </c>
      <c r="B36" s="9"/>
      <c r="C36" s="9"/>
      <c r="D36" s="9"/>
      <c r="E36" s="9"/>
      <c r="F36" s="9"/>
      <c r="G36" s="9"/>
      <c r="H36" s="9"/>
      <c r="I36" s="9"/>
      <c r="J36" s="7">
        <f>SUM(J8:J35)</f>
        <v>0</v>
      </c>
    </row>
    <row r="37" spans="1:10" x14ac:dyDescent="0.25">
      <c r="A37" s="8" t="s">
        <v>102</v>
      </c>
      <c r="B37" s="9"/>
      <c r="C37" s="9"/>
      <c r="D37" s="9"/>
      <c r="E37" s="9"/>
      <c r="F37" s="9"/>
      <c r="G37" s="9"/>
      <c r="H37" s="9"/>
      <c r="I37" s="9"/>
      <c r="J37" s="7">
        <f>J36*23%</f>
        <v>0</v>
      </c>
    </row>
    <row r="38" spans="1:10" x14ac:dyDescent="0.25">
      <c r="A38" s="8" t="s">
        <v>103</v>
      </c>
      <c r="B38" s="9"/>
      <c r="C38" s="9"/>
      <c r="D38" s="9"/>
      <c r="E38" s="9"/>
      <c r="F38" s="9"/>
      <c r="G38" s="9"/>
      <c r="H38" s="9"/>
      <c r="I38" s="9"/>
      <c r="J38" s="7">
        <f>J36+J37</f>
        <v>0</v>
      </c>
    </row>
    <row r="41" spans="1:10" ht="57" customHeight="1" x14ac:dyDescent="0.25">
      <c r="D41" s="15" t="s">
        <v>106</v>
      </c>
      <c r="E41" s="15"/>
      <c r="F41" s="16" t="s">
        <v>107</v>
      </c>
      <c r="G41" s="16"/>
      <c r="H41" s="16"/>
      <c r="I41" s="16"/>
      <c r="J41" s="16"/>
    </row>
  </sheetData>
  <mergeCells count="10">
    <mergeCell ref="D41:E41"/>
    <mergeCell ref="F41:J41"/>
    <mergeCell ref="A36:I36"/>
    <mergeCell ref="A37:I37"/>
    <mergeCell ref="A38:I38"/>
    <mergeCell ref="A2:B2"/>
    <mergeCell ref="C2:J2"/>
    <mergeCell ref="A3:B3"/>
    <mergeCell ref="C3:J3"/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 NR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Beata</cp:lastModifiedBy>
  <dcterms:created xsi:type="dcterms:W3CDTF">2026-02-24T08:54:22Z</dcterms:created>
  <dcterms:modified xsi:type="dcterms:W3CDTF">2026-03-05T08:24:10Z</dcterms:modified>
</cp:coreProperties>
</file>